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Мои документы\Муниципальные программы\Внес.изм.в мун.пр.Реал.полн.в сфере упр.и рас.собст.г.о.на 2013-2020 29.05.2014\МП Реал.полн. от 22.12.2025 вн.изм. 2025-2028 уточн.вар\"/>
    </mc:Choice>
  </mc:AlternateContent>
  <bookViews>
    <workbookView xWindow="0" yWindow="0" windowWidth="9990" windowHeight="60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O29" i="1" l="1"/>
  <c r="R30" i="1" l="1"/>
  <c r="Q30" i="1"/>
  <c r="P30" i="1"/>
  <c r="O30" i="1"/>
  <c r="N30" i="1"/>
  <c r="M30" i="1"/>
  <c r="R29" i="1"/>
  <c r="R28" i="1"/>
  <c r="R18" i="1"/>
  <c r="R14" i="1"/>
  <c r="N29" i="1"/>
  <c r="P18" i="1"/>
  <c r="P29" i="1" s="1"/>
  <c r="O18" i="1"/>
  <c r="Q14" i="1"/>
  <c r="O14" i="1"/>
  <c r="P14" i="1"/>
  <c r="P28" i="1" s="1"/>
  <c r="N14" i="1"/>
  <c r="Q18" i="1"/>
  <c r="Q29" i="1" s="1"/>
  <c r="N18" i="1"/>
  <c r="M14" i="1"/>
  <c r="L18" i="1"/>
  <c r="L14" i="1"/>
  <c r="N28" i="1" l="1"/>
  <c r="Q28" i="1"/>
  <c r="L30" i="1"/>
  <c r="L29" i="1"/>
  <c r="M29" i="1"/>
  <c r="O28" i="1"/>
  <c r="K30" i="1"/>
  <c r="K29" i="1"/>
  <c r="J28" i="1"/>
  <c r="I14" i="1" l="1"/>
  <c r="I29" i="1"/>
  <c r="J30" i="1"/>
  <c r="I30" i="1"/>
  <c r="M28" i="1" l="1"/>
  <c r="J29" i="1"/>
  <c r="K28" i="1"/>
  <c r="L28" i="1"/>
  <c r="I28" i="1"/>
  <c r="H28" i="1"/>
  <c r="G28" i="1"/>
  <c r="F28" i="1"/>
  <c r="E28" i="1"/>
  <c r="D28" i="1"/>
  <c r="C28" i="1"/>
</calcChain>
</file>

<file path=xl/sharedStrings.xml><?xml version="1.0" encoding="utf-8"?>
<sst xmlns="http://schemas.openxmlformats.org/spreadsheetml/2006/main" count="64" uniqueCount="48">
  <si>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</si>
  <si>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</si>
  <si>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</si>
  <si>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</si>
  <si>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</si>
  <si>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</si>
  <si>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</si>
  <si>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</si>
  <si>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</si>
  <si>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</si>
  <si>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</si>
  <si>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</si>
  <si>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</si>
  <si>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</si>
  <si>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</si>
  <si>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</si>
  <si>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</si>
  <si>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</si>
  <si>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</si>
  <si>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</si>
  <si>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</si>
  <si>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</si>
  <si>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</si>
  <si>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</si>
  <si>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</si>
  <si>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</si>
  <si>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</si>
  <si>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</si>
  <si>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</si>
  <si>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</si>
  <si>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</si>
  <si>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</si>
  <si>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</si>
  <si>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</si>
  <si>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</si>
  <si>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</si>
  <si>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</si>
  <si>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</si>
  <si>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</si>
  <si>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</si>
  <si>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</si>
  <si>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</si>
  <si>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МКУ "Управление ГЖКХ"</t>
  </si>
  <si>
    <t>МКУ "Управление ГЖКХ", Администрация городского округа</t>
  </si>
  <si>
    <t>Капитальный ремонт, ремонт и содержание имущества в т.ч.:</t>
  </si>
  <si>
    <t xml:space="preserve">МКУ "СЭЗиС", Администрация городского округа    </t>
  </si>
  <si>
    <t>Администрация городского округа, МКУ "Управление ГЖКХ", МКУ "СЭЗиС"</t>
  </si>
  <si>
    <t>"Реализация  полномочий в сфере управления и распоряжения собственностью городского округа Похвистнево на  2013-2028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</si>
</sst>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8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2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topLeftCell="A10" zoomScale="81" zoomScaleNormal="81" workbookViewId="0">
      <selection activeCell="S28" sqref="S28:S30"/>
    </sheetView>
  </sheetViews>
  <sheetFormatPr defaultRowHeight="12.75" x14ac:dyDescent="0.2"/>
  <cols>
    <col min="1" max="1" width="4.42578125" customWidth="1"/>
    <col min="2" max="2" width="34.7109375" customWidth="1"/>
    <col min="3" max="3" width="9" customWidth="1"/>
    <col min="4" max="4" width="8.85546875" customWidth="1"/>
    <col min="5" max="6" width="9.28515625" customWidth="1"/>
    <col min="7" max="7" width="8.7109375" customWidth="1"/>
    <col min="8" max="10" width="9.28515625" customWidth="1"/>
    <col min="11" max="12" width="10.140625" customWidth="1"/>
    <col min="13" max="13" width="11.5703125" customWidth="1"/>
    <col min="14" max="14" width="10.140625" customWidth="1"/>
    <col min="15" max="15" width="10.5703125" customWidth="1"/>
    <col min="16" max="16" width="10.7109375" customWidth="1"/>
    <col min="17" max="17" width="10.5703125" customWidth="1"/>
    <col min="18" max="18" width="10.140625" customWidth="1"/>
    <col min="19" max="19" width="34.42578125" customWidth="1"/>
    <col min="20" max="20" width="8" customWidth="1"/>
  </cols>
  <sheetData>
    <row r="1" spans="1:20" ht="19.899999999999999" customHeight="1" x14ac:dyDescent="0.3">
      <c r="A1" s="2"/>
      <c r="B1" s="2"/>
      <c r="C1" s="61"/>
      <c r="D1" s="61"/>
      <c r="E1" s="61"/>
      <c r="F1" s="61"/>
      <c r="G1" s="61"/>
      <c r="H1" s="62" t="s">
        <v>26</v>
      </c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59"/>
    </row>
    <row r="2" spans="1:20" ht="18.600000000000001" customHeight="1" x14ac:dyDescent="0.3">
      <c r="A2" s="16"/>
      <c r="B2" s="16"/>
      <c r="C2" s="17"/>
      <c r="D2" s="17"/>
      <c r="E2" s="17"/>
      <c r="F2" s="17"/>
      <c r="G2" s="17"/>
      <c r="H2" s="18"/>
      <c r="I2" s="18"/>
      <c r="J2" s="18"/>
      <c r="K2" s="18"/>
      <c r="L2" s="21"/>
      <c r="M2" s="21"/>
      <c r="N2" s="62" t="s">
        <v>25</v>
      </c>
      <c r="O2" s="62"/>
      <c r="P2" s="62"/>
      <c r="Q2" s="62"/>
      <c r="R2" s="62"/>
      <c r="S2" s="62"/>
      <c r="T2" s="59"/>
    </row>
    <row r="3" spans="1:20" ht="19.149999999999999" customHeight="1" x14ac:dyDescent="0.3">
      <c r="A3" s="16"/>
      <c r="B3" s="16"/>
      <c r="C3" s="17"/>
      <c r="D3" s="17"/>
      <c r="E3" s="17"/>
      <c r="F3" s="17"/>
      <c r="G3" s="17"/>
      <c r="H3" s="18"/>
      <c r="I3" s="18"/>
      <c r="J3" s="18"/>
      <c r="K3" s="18"/>
      <c r="L3" s="21"/>
      <c r="M3" s="62" t="s">
        <v>39</v>
      </c>
      <c r="N3" s="62"/>
      <c r="O3" s="62"/>
      <c r="P3" s="62"/>
      <c r="Q3" s="62"/>
      <c r="R3" s="62"/>
      <c r="S3" s="62"/>
      <c r="T3" s="59"/>
    </row>
    <row r="4" spans="1:20" ht="15.6" customHeight="1" x14ac:dyDescent="0.3">
      <c r="A4" s="16"/>
      <c r="B4" s="16"/>
      <c r="C4" s="17"/>
      <c r="D4" s="17"/>
      <c r="E4" s="17"/>
      <c r="F4" s="17"/>
      <c r="G4" s="17"/>
      <c r="H4" s="18"/>
      <c r="I4" s="18"/>
      <c r="J4" s="18"/>
      <c r="K4" s="18"/>
      <c r="L4" s="21"/>
      <c r="M4" s="21"/>
      <c r="N4" s="21"/>
      <c r="O4" s="40"/>
      <c r="P4" s="46"/>
      <c r="Q4" s="44"/>
      <c r="R4" s="48"/>
      <c r="S4" s="36" t="s">
        <v>27</v>
      </c>
      <c r="T4" s="59"/>
    </row>
    <row r="5" spans="1:20" ht="18" customHeight="1" x14ac:dyDescent="0.3">
      <c r="A5" s="30"/>
      <c r="B5" s="30"/>
      <c r="C5" s="32"/>
      <c r="D5" s="32"/>
      <c r="E5" s="32"/>
      <c r="F5" s="32"/>
      <c r="G5" s="32"/>
      <c r="H5" s="33"/>
      <c r="I5" s="33"/>
      <c r="J5" s="33"/>
      <c r="K5" s="33"/>
      <c r="L5" s="33"/>
      <c r="M5" s="33"/>
      <c r="N5" s="33"/>
      <c r="O5" s="40"/>
      <c r="P5" s="46"/>
      <c r="Q5" s="44"/>
      <c r="R5" s="48"/>
      <c r="S5" s="33"/>
      <c r="T5" s="59"/>
    </row>
    <row r="6" spans="1:20" ht="18" customHeight="1" x14ac:dyDescent="0.3">
      <c r="A6" s="65" t="s">
        <v>37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59"/>
    </row>
    <row r="7" spans="1:20" ht="18" customHeight="1" x14ac:dyDescent="0.2">
      <c r="A7" s="66" t="s">
        <v>38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59"/>
    </row>
    <row r="8" spans="1:20" ht="37.15" customHeight="1" x14ac:dyDescent="0.2">
      <c r="A8" s="67" t="s">
        <v>47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59"/>
    </row>
    <row r="9" spans="1:20" ht="5.2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59"/>
    </row>
    <row r="10" spans="1:20" ht="33" customHeight="1" x14ac:dyDescent="0.2">
      <c r="A10" s="60" t="s">
        <v>15</v>
      </c>
      <c r="B10" s="63" t="s">
        <v>0</v>
      </c>
      <c r="C10" s="56" t="s">
        <v>21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8"/>
      <c r="S10" s="31" t="s">
        <v>19</v>
      </c>
      <c r="T10" s="1"/>
    </row>
    <row r="11" spans="1:20" ht="22.15" customHeight="1" x14ac:dyDescent="0.2">
      <c r="A11" s="60"/>
      <c r="B11" s="63"/>
      <c r="C11" s="37" t="s">
        <v>1</v>
      </c>
      <c r="D11" s="37" t="s">
        <v>2</v>
      </c>
      <c r="E11" s="37" t="s">
        <v>3</v>
      </c>
      <c r="F11" s="37" t="s">
        <v>4</v>
      </c>
      <c r="G11" s="37" t="s">
        <v>5</v>
      </c>
      <c r="H11" s="37" t="s">
        <v>6</v>
      </c>
      <c r="I11" s="37" t="s">
        <v>22</v>
      </c>
      <c r="J11" s="37" t="s">
        <v>23</v>
      </c>
      <c r="K11" s="37" t="s">
        <v>24</v>
      </c>
      <c r="L11" s="37">
        <v>2022</v>
      </c>
      <c r="M11" s="37">
        <v>2023</v>
      </c>
      <c r="N11" s="37">
        <v>2024</v>
      </c>
      <c r="O11" s="37">
        <v>2025</v>
      </c>
      <c r="P11" s="37">
        <v>2026</v>
      </c>
      <c r="Q11" s="37">
        <v>2027</v>
      </c>
      <c r="R11" s="37">
        <v>2028</v>
      </c>
      <c r="S11" s="4"/>
      <c r="T11" s="1"/>
    </row>
    <row r="12" spans="1:20" ht="32.25" customHeight="1" x14ac:dyDescent="0.2">
      <c r="A12" s="6" t="s">
        <v>7</v>
      </c>
      <c r="B12" s="9" t="s">
        <v>8</v>
      </c>
      <c r="C12" s="5">
        <v>730</v>
      </c>
      <c r="D12" s="5">
        <v>2000</v>
      </c>
      <c r="E12" s="5">
        <v>506</v>
      </c>
      <c r="F12" s="5">
        <v>234</v>
      </c>
      <c r="G12" s="5">
        <v>247</v>
      </c>
      <c r="H12" s="5">
        <v>162.9</v>
      </c>
      <c r="I12" s="5">
        <v>232</v>
      </c>
      <c r="J12" s="5">
        <v>366</v>
      </c>
      <c r="K12" s="5">
        <v>86</v>
      </c>
      <c r="L12" s="5">
        <v>183</v>
      </c>
      <c r="M12" s="5">
        <v>77</v>
      </c>
      <c r="N12" s="5">
        <v>134</v>
      </c>
      <c r="O12" s="5">
        <v>214</v>
      </c>
      <c r="P12" s="5">
        <v>300</v>
      </c>
      <c r="Q12" s="5">
        <v>300</v>
      </c>
      <c r="R12" s="5">
        <v>300</v>
      </c>
      <c r="S12" s="12" t="s">
        <v>9</v>
      </c>
      <c r="T12" s="1"/>
    </row>
    <row r="13" spans="1:20" ht="61.9" customHeight="1" x14ac:dyDescent="0.2">
      <c r="A13" s="11" t="s">
        <v>10</v>
      </c>
      <c r="B13" s="3" t="s">
        <v>18</v>
      </c>
      <c r="C13" s="5">
        <v>681</v>
      </c>
      <c r="D13" s="5">
        <v>588</v>
      </c>
      <c r="E13" s="5">
        <v>951</v>
      </c>
      <c r="F13" s="5">
        <v>760</v>
      </c>
      <c r="G13" s="5">
        <v>385</v>
      </c>
      <c r="H13" s="5">
        <v>565</v>
      </c>
      <c r="I13" s="5">
        <v>657</v>
      </c>
      <c r="J13" s="5">
        <v>660</v>
      </c>
      <c r="K13" s="5">
        <v>225</v>
      </c>
      <c r="L13" s="5">
        <v>259</v>
      </c>
      <c r="M13" s="5">
        <v>334</v>
      </c>
      <c r="N13" s="5">
        <v>133</v>
      </c>
      <c r="O13" s="5">
        <v>327</v>
      </c>
      <c r="P13" s="5">
        <v>300</v>
      </c>
      <c r="Q13" s="5">
        <v>300</v>
      </c>
      <c r="R13" s="5">
        <v>300</v>
      </c>
      <c r="S13" s="12" t="s">
        <v>40</v>
      </c>
      <c r="T13" s="1"/>
    </row>
    <row r="14" spans="1:20" ht="35.450000000000003" customHeight="1" x14ac:dyDescent="0.2">
      <c r="A14" s="49">
        <v>3</v>
      </c>
      <c r="B14" s="23" t="s">
        <v>28</v>
      </c>
      <c r="C14" s="14">
        <v>17024</v>
      </c>
      <c r="D14" s="14">
        <v>26709</v>
      </c>
      <c r="E14" s="14">
        <v>28839</v>
      </c>
      <c r="F14" s="14">
        <v>30867</v>
      </c>
      <c r="G14" s="14">
        <v>30633</v>
      </c>
      <c r="H14" s="14">
        <v>37068.6</v>
      </c>
      <c r="I14" s="14">
        <f>I15</f>
        <v>36955.199999999997</v>
      </c>
      <c r="J14" s="14">
        <v>37536.5</v>
      </c>
      <c r="K14" s="41">
        <v>39034.9</v>
      </c>
      <c r="L14" s="14">
        <f>L15+L16</f>
        <v>40979.800000000003</v>
      </c>
      <c r="M14" s="14">
        <f>M15+M16</f>
        <v>44488.54</v>
      </c>
      <c r="N14" s="14">
        <f>N15+N16</f>
        <v>49772</v>
      </c>
      <c r="O14" s="14">
        <f t="shared" ref="O14:R14" si="0">O15+O16</f>
        <v>54820</v>
      </c>
      <c r="P14" s="14">
        <f t="shared" si="0"/>
        <v>59975</v>
      </c>
      <c r="Q14" s="14">
        <f t="shared" si="0"/>
        <v>52377</v>
      </c>
      <c r="R14" s="14">
        <f t="shared" si="0"/>
        <v>52347</v>
      </c>
      <c r="S14" s="50" t="s">
        <v>41</v>
      </c>
      <c r="T14" s="1"/>
    </row>
    <row r="15" spans="1:20" ht="28.5" customHeight="1" x14ac:dyDescent="0.2">
      <c r="A15" s="49"/>
      <c r="B15" s="12" t="s">
        <v>29</v>
      </c>
      <c r="C15" s="26">
        <v>17024</v>
      </c>
      <c r="D15" s="26">
        <v>26709</v>
      </c>
      <c r="E15" s="26">
        <v>28839</v>
      </c>
      <c r="F15" s="26">
        <v>30867</v>
      </c>
      <c r="G15" s="26">
        <v>30633</v>
      </c>
      <c r="H15" s="26">
        <v>34964.800000000003</v>
      </c>
      <c r="I15" s="26">
        <v>36955.199999999997</v>
      </c>
      <c r="J15" s="26">
        <v>37536.5</v>
      </c>
      <c r="K15" s="26">
        <v>38144</v>
      </c>
      <c r="L15" s="26">
        <v>40979.800000000003</v>
      </c>
      <c r="M15" s="26">
        <v>43623.54</v>
      </c>
      <c r="N15" s="26">
        <v>49772</v>
      </c>
      <c r="O15" s="26">
        <v>54820</v>
      </c>
      <c r="P15" s="26">
        <v>59975</v>
      </c>
      <c r="Q15" s="26">
        <v>52377</v>
      </c>
      <c r="R15" s="26">
        <v>52347</v>
      </c>
      <c r="S15" s="51"/>
      <c r="T15" s="1"/>
    </row>
    <row r="16" spans="1:20" ht="31.9" customHeight="1" x14ac:dyDescent="0.2">
      <c r="A16" s="49"/>
      <c r="B16" s="22" t="s">
        <v>30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2103.8000000000002</v>
      </c>
      <c r="I16" s="26">
        <v>0</v>
      </c>
      <c r="J16" s="26">
        <v>0</v>
      </c>
      <c r="K16" s="39">
        <v>890.9</v>
      </c>
      <c r="L16" s="34">
        <v>0</v>
      </c>
      <c r="M16" s="34">
        <v>865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27" t="s">
        <v>45</v>
      </c>
      <c r="T16" s="1"/>
    </row>
    <row r="17" spans="1:20" ht="27.6" customHeight="1" x14ac:dyDescent="0.2">
      <c r="A17" s="24">
        <v>4</v>
      </c>
      <c r="B17" s="20" t="s">
        <v>11</v>
      </c>
      <c r="C17" s="5" t="s">
        <v>12</v>
      </c>
      <c r="D17" s="5">
        <v>43563</v>
      </c>
      <c r="E17" s="5">
        <v>46747</v>
      </c>
      <c r="F17" s="5">
        <v>48891</v>
      </c>
      <c r="G17" s="5">
        <v>51133</v>
      </c>
      <c r="H17" s="5">
        <v>59004</v>
      </c>
      <c r="I17" s="5">
        <v>47770</v>
      </c>
      <c r="J17" s="5">
        <v>57497</v>
      </c>
      <c r="K17" s="5">
        <v>58359</v>
      </c>
      <c r="L17" s="13">
        <v>56947</v>
      </c>
      <c r="M17" s="13">
        <v>55815</v>
      </c>
      <c r="N17" s="13">
        <v>56378</v>
      </c>
      <c r="O17" s="42">
        <v>60914</v>
      </c>
      <c r="P17" s="42">
        <v>74650</v>
      </c>
      <c r="Q17" s="42">
        <v>61397</v>
      </c>
      <c r="R17" s="42">
        <v>61397</v>
      </c>
      <c r="S17" s="27" t="s">
        <v>31</v>
      </c>
      <c r="T17" s="1"/>
    </row>
    <row r="18" spans="1:20" ht="46.9" customHeight="1" x14ac:dyDescent="0.2">
      <c r="A18" s="11">
        <v>5</v>
      </c>
      <c r="B18" s="43" t="s">
        <v>44</v>
      </c>
      <c r="C18" s="13">
        <v>533</v>
      </c>
      <c r="D18" s="13">
        <v>4434</v>
      </c>
      <c r="E18" s="5">
        <v>4589</v>
      </c>
      <c r="F18" s="5">
        <v>2669</v>
      </c>
      <c r="G18" s="5">
        <v>3234.2</v>
      </c>
      <c r="H18" s="5">
        <v>2364</v>
      </c>
      <c r="I18" s="5">
        <v>914</v>
      </c>
      <c r="J18" s="5">
        <v>1079</v>
      </c>
      <c r="K18" s="5">
        <v>2409.4</v>
      </c>
      <c r="L18" s="5">
        <f>L19+L20</f>
        <v>3807</v>
      </c>
      <c r="M18" s="5">
        <v>2013</v>
      </c>
      <c r="N18" s="5">
        <f>N19+N20</f>
        <v>11973</v>
      </c>
      <c r="O18" s="5">
        <f>O19+O20</f>
        <v>8820</v>
      </c>
      <c r="P18" s="5">
        <f>P19+P20</f>
        <v>7563</v>
      </c>
      <c r="Q18" s="5">
        <f>Q19+Q20</f>
        <v>3651</v>
      </c>
      <c r="R18" s="5">
        <f>R19+R20</f>
        <v>3797</v>
      </c>
      <c r="S18" s="12" t="s">
        <v>46</v>
      </c>
      <c r="T18" s="1"/>
    </row>
    <row r="19" spans="1:20" ht="20.45" customHeight="1" x14ac:dyDescent="0.2">
      <c r="A19" s="11"/>
      <c r="B19" s="12" t="s">
        <v>29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1807</v>
      </c>
      <c r="M19" s="13">
        <v>0</v>
      </c>
      <c r="N19" s="13">
        <v>1973</v>
      </c>
      <c r="O19" s="5">
        <v>5077</v>
      </c>
      <c r="P19" s="13">
        <v>7563</v>
      </c>
      <c r="Q19" s="13">
        <v>3651</v>
      </c>
      <c r="R19" s="13">
        <v>3797</v>
      </c>
      <c r="S19" s="43"/>
      <c r="T19" s="1"/>
    </row>
    <row r="20" spans="1:20" ht="21" customHeight="1" x14ac:dyDescent="0.2">
      <c r="A20" s="11"/>
      <c r="B20" s="22" t="s">
        <v>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2000</v>
      </c>
      <c r="M20" s="13">
        <v>0</v>
      </c>
      <c r="N20" s="13">
        <v>10000</v>
      </c>
      <c r="O20" s="5">
        <v>3743</v>
      </c>
      <c r="P20" s="13">
        <v>0</v>
      </c>
      <c r="Q20" s="13">
        <v>0</v>
      </c>
      <c r="R20" s="13">
        <v>0</v>
      </c>
      <c r="S20" s="43"/>
      <c r="T20" s="1"/>
    </row>
    <row r="21" spans="1:20" ht="21" customHeight="1" x14ac:dyDescent="0.2">
      <c r="A21" s="6">
        <v>6</v>
      </c>
      <c r="B21" s="9" t="s">
        <v>16</v>
      </c>
      <c r="C21" s="4"/>
      <c r="D21" s="5">
        <v>4882</v>
      </c>
      <c r="E21" s="5">
        <v>0</v>
      </c>
      <c r="F21" s="5">
        <v>0</v>
      </c>
      <c r="G21" s="5">
        <v>0</v>
      </c>
      <c r="H21" s="5">
        <v>0</v>
      </c>
      <c r="I21" s="13">
        <v>0</v>
      </c>
      <c r="J21" s="13">
        <v>709</v>
      </c>
      <c r="K21" s="13">
        <v>0</v>
      </c>
      <c r="L21" s="13">
        <v>0</v>
      </c>
      <c r="M21" s="13">
        <v>0</v>
      </c>
      <c r="N21" s="13">
        <v>0</v>
      </c>
      <c r="O21" s="5">
        <v>0</v>
      </c>
      <c r="P21" s="13">
        <v>0</v>
      </c>
      <c r="Q21" s="13">
        <v>0</v>
      </c>
      <c r="R21" s="13"/>
      <c r="S21" s="9" t="s">
        <v>42</v>
      </c>
      <c r="T21" s="1"/>
    </row>
    <row r="22" spans="1:20" ht="33" customHeight="1" x14ac:dyDescent="0.2">
      <c r="A22" s="6">
        <v>7</v>
      </c>
      <c r="B22" s="3" t="s">
        <v>13</v>
      </c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  <c r="I22" s="5">
        <v>166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12" t="s">
        <v>9</v>
      </c>
      <c r="T22" s="1"/>
    </row>
    <row r="23" spans="1:20" ht="31.5" customHeight="1" x14ac:dyDescent="0.2">
      <c r="A23" s="6">
        <v>8</v>
      </c>
      <c r="B23" s="10" t="s">
        <v>17</v>
      </c>
      <c r="C23" s="5"/>
      <c r="D23" s="5">
        <v>107</v>
      </c>
      <c r="E23" s="5">
        <v>0</v>
      </c>
      <c r="F23" s="5">
        <v>0</v>
      </c>
      <c r="G23" s="5">
        <v>0</v>
      </c>
      <c r="H23" s="5">
        <v>271.7</v>
      </c>
      <c r="I23" s="5">
        <v>0</v>
      </c>
      <c r="J23" s="5">
        <v>0</v>
      </c>
      <c r="K23" s="5"/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38" t="s">
        <v>42</v>
      </c>
      <c r="T23" s="1"/>
    </row>
    <row r="24" spans="1:20" ht="48.75" customHeight="1" x14ac:dyDescent="0.2">
      <c r="A24" s="6">
        <v>9</v>
      </c>
      <c r="B24" s="7" t="s">
        <v>20</v>
      </c>
      <c r="C24" s="5"/>
      <c r="D24" s="5">
        <v>63</v>
      </c>
      <c r="E24" s="5">
        <v>70</v>
      </c>
      <c r="F24" s="5">
        <v>62</v>
      </c>
      <c r="G24" s="5">
        <v>61</v>
      </c>
      <c r="H24" s="5">
        <v>54</v>
      </c>
      <c r="I24" s="5">
        <v>59</v>
      </c>
      <c r="J24" s="5">
        <v>54</v>
      </c>
      <c r="K24" s="5">
        <v>54</v>
      </c>
      <c r="L24" s="5">
        <v>66</v>
      </c>
      <c r="M24" s="5">
        <v>66</v>
      </c>
      <c r="N24" s="5">
        <v>66</v>
      </c>
      <c r="O24" s="5">
        <v>66</v>
      </c>
      <c r="P24" s="5">
        <v>66</v>
      </c>
      <c r="Q24" s="5">
        <v>66</v>
      </c>
      <c r="R24" s="5">
        <v>66</v>
      </c>
      <c r="S24" s="12" t="s">
        <v>43</v>
      </c>
      <c r="T24" s="1"/>
    </row>
    <row r="25" spans="1:20" ht="33" customHeight="1" x14ac:dyDescent="0.2">
      <c r="A25" s="25">
        <v>10</v>
      </c>
      <c r="B25" s="28" t="s">
        <v>33</v>
      </c>
      <c r="C25" s="56" t="s">
        <v>36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8"/>
      <c r="R25" s="47"/>
      <c r="S25" s="12" t="s">
        <v>9</v>
      </c>
      <c r="T25" s="1"/>
    </row>
    <row r="26" spans="1:20" ht="49.15" customHeight="1" x14ac:dyDescent="0.2">
      <c r="A26" s="25">
        <v>11</v>
      </c>
      <c r="B26" s="28" t="s">
        <v>34</v>
      </c>
      <c r="C26" s="56" t="s">
        <v>36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47"/>
      <c r="S26" s="12" t="s">
        <v>9</v>
      </c>
      <c r="T26" s="1"/>
    </row>
    <row r="27" spans="1:20" ht="33.6" customHeight="1" x14ac:dyDescent="0.2">
      <c r="A27" s="25">
        <v>12</v>
      </c>
      <c r="B27" s="28" t="s">
        <v>35</v>
      </c>
      <c r="C27" s="56" t="s">
        <v>36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8"/>
      <c r="R27" s="47"/>
      <c r="S27" s="12" t="s">
        <v>9</v>
      </c>
      <c r="T27" s="1"/>
    </row>
    <row r="28" spans="1:20" ht="19.899999999999999" customHeight="1" x14ac:dyDescent="0.2">
      <c r="A28" s="52"/>
      <c r="B28" s="8" t="s">
        <v>32</v>
      </c>
      <c r="C28" s="15">
        <f>C12+C13+C14+C17+C18+C22</f>
        <v>56394</v>
      </c>
      <c r="D28" s="35">
        <f>D12+D13+D14+D17+D18+D21+D22+D23+D24</f>
        <v>82606</v>
      </c>
      <c r="E28" s="15">
        <f t="shared" ref="E28:R28" si="1">E12+E13+E14+E17+E18+E22+E23+E24</f>
        <v>81962</v>
      </c>
      <c r="F28" s="15">
        <f t="shared" si="1"/>
        <v>83743</v>
      </c>
      <c r="G28" s="8">
        <f t="shared" si="1"/>
        <v>85953.2</v>
      </c>
      <c r="H28" s="15">
        <f t="shared" si="1"/>
        <v>99750.2</v>
      </c>
      <c r="I28" s="15">
        <f t="shared" si="1"/>
        <v>86753.2</v>
      </c>
      <c r="J28" s="15">
        <f>J12+J13+J14+J17+J18+J21+J22+J23+J24</f>
        <v>97901.5</v>
      </c>
      <c r="K28" s="35">
        <f t="shared" si="1"/>
        <v>100168.29999999999</v>
      </c>
      <c r="L28" s="35">
        <f t="shared" si="1"/>
        <v>102241.8</v>
      </c>
      <c r="M28" s="45">
        <f t="shared" si="1"/>
        <v>102793.54000000001</v>
      </c>
      <c r="N28" s="35">
        <f t="shared" si="1"/>
        <v>118456</v>
      </c>
      <c r="O28" s="15">
        <f t="shared" si="1"/>
        <v>125161</v>
      </c>
      <c r="P28" s="15">
        <f t="shared" si="1"/>
        <v>142854</v>
      </c>
      <c r="Q28" s="15">
        <f t="shared" si="1"/>
        <v>118091</v>
      </c>
      <c r="R28" s="15">
        <f t="shared" si="1"/>
        <v>118207</v>
      </c>
      <c r="S28" s="53"/>
      <c r="T28" s="1"/>
    </row>
    <row r="29" spans="1:20" ht="20.45" customHeight="1" x14ac:dyDescent="0.2">
      <c r="A29" s="52"/>
      <c r="B29" s="8" t="s">
        <v>29</v>
      </c>
      <c r="C29" s="15">
        <v>56394</v>
      </c>
      <c r="D29" s="35">
        <v>82606</v>
      </c>
      <c r="E29" s="15">
        <v>81962</v>
      </c>
      <c r="F29" s="15">
        <v>83743</v>
      </c>
      <c r="G29" s="8">
        <v>85953.2</v>
      </c>
      <c r="H29" s="15">
        <v>97646.399999999994</v>
      </c>
      <c r="I29" s="15">
        <f>I12+I13+I15+I17+I18+I21+I22+I23+I24+I25</f>
        <v>86753.2</v>
      </c>
      <c r="J29" s="15">
        <f t="shared" ref="J29:R29" si="2">J12+J13+J15+J17+J18+J21+J22+J23+J24+J25</f>
        <v>97901.5</v>
      </c>
      <c r="K29" s="15">
        <f t="shared" si="2"/>
        <v>99277.4</v>
      </c>
      <c r="L29" s="15">
        <f>L12+L13+L15+L17+L19+L21+L22+L23+L24+L25</f>
        <v>100241.8</v>
      </c>
      <c r="M29" s="45">
        <f t="shared" si="2"/>
        <v>101928.54000000001</v>
      </c>
      <c r="N29" s="15">
        <f>N12+N13+N15+N17+N19+N21+N22+N23+N24+N25</f>
        <v>108456</v>
      </c>
      <c r="O29" s="15">
        <f>O12+O13+O15+O17+O19+O21+O22+O23+O24+O25</f>
        <v>121418</v>
      </c>
      <c r="P29" s="15">
        <f t="shared" si="2"/>
        <v>142854</v>
      </c>
      <c r="Q29" s="15">
        <f t="shared" si="2"/>
        <v>118091</v>
      </c>
      <c r="R29" s="15">
        <f t="shared" si="2"/>
        <v>118207</v>
      </c>
      <c r="S29" s="54"/>
      <c r="T29" s="19"/>
    </row>
    <row r="30" spans="1:20" ht="20.45" customHeight="1" x14ac:dyDescent="0.2">
      <c r="A30" s="52"/>
      <c r="B30" s="8" t="s">
        <v>30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15">
        <v>2103.8000000000002</v>
      </c>
      <c r="I30" s="29">
        <f>I16</f>
        <v>0</v>
      </c>
      <c r="J30" s="29">
        <f t="shared" ref="J30:K30" si="3">J16</f>
        <v>0</v>
      </c>
      <c r="K30" s="15">
        <f t="shared" si="3"/>
        <v>890.9</v>
      </c>
      <c r="L30" s="15">
        <f>L20</f>
        <v>2000</v>
      </c>
      <c r="M30" s="15">
        <f t="shared" ref="M30:R30" si="4">M16+M20</f>
        <v>865</v>
      </c>
      <c r="N30" s="15">
        <f t="shared" si="4"/>
        <v>10000</v>
      </c>
      <c r="O30" s="15">
        <f t="shared" si="4"/>
        <v>3743</v>
      </c>
      <c r="P30" s="29">
        <f t="shared" si="4"/>
        <v>0</v>
      </c>
      <c r="Q30" s="29">
        <f t="shared" si="4"/>
        <v>0</v>
      </c>
      <c r="R30" s="29">
        <f t="shared" si="4"/>
        <v>0</v>
      </c>
      <c r="S30" s="55"/>
      <c r="T30" s="19"/>
    </row>
    <row r="31" spans="1:20" x14ac:dyDescent="0.2">
      <c r="B31" s="19"/>
    </row>
  </sheetData>
  <mergeCells count="19">
    <mergeCell ref="T1:T9"/>
    <mergeCell ref="A10:A11"/>
    <mergeCell ref="C1:G1"/>
    <mergeCell ref="H1:S1"/>
    <mergeCell ref="B10:B11"/>
    <mergeCell ref="A9:S9"/>
    <mergeCell ref="A6:S6"/>
    <mergeCell ref="N2:S2"/>
    <mergeCell ref="M3:S3"/>
    <mergeCell ref="A7:S7"/>
    <mergeCell ref="A8:S8"/>
    <mergeCell ref="C10:R10"/>
    <mergeCell ref="A14:A16"/>
    <mergeCell ref="S14:S15"/>
    <mergeCell ref="A28:A30"/>
    <mergeCell ref="S28:S30"/>
    <mergeCell ref="C25:Q25"/>
    <mergeCell ref="C26:Q26"/>
    <mergeCell ref="C27:Q27"/>
  </mergeCells>
  <pageMargins left="0.94488188976377963" right="0.19685039370078741" top="0.74803149606299213" bottom="0.74803149606299213" header="0.51181102362204722" footer="0.51181102362204722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Валентина Зорина</cp:lastModifiedBy>
  <cp:lastPrinted>2025-12-22T06:19:54Z</cp:lastPrinted>
  <dcterms:created xsi:type="dcterms:W3CDTF">2014-05-22T07:30:51Z</dcterms:created>
  <dcterms:modified xsi:type="dcterms:W3CDTF">2025-12-22T06:20:00Z</dcterms:modified>
  <cp:category/>
</cp:coreProperties>
</file>